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5" yWindow="-105" windowWidth="23250" windowHeight="12570"/>
  </bookViews>
  <sheets>
    <sheet name="Availability Summary" sheetId="5" r:id="rId1"/>
    <sheet name="Schedule Summary" sheetId="7" r:id="rId2"/>
    <sheet name="Surrender Summary" sheetId="8" r:id="rId3"/>
  </sheets>
  <definedNames>
    <definedName name="_xlnm.Print_Area" localSheetId="0">'Availability Summary'!$A$1:$E$10</definedName>
    <definedName name="_xlnm.Print_Area" localSheetId="1">'Schedule Summary'!$A$1:$E$10</definedName>
    <definedName name="_xlnm.Print_Area" localSheetId="2">'Surrender Summary'!$A$1:$E$10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" i="7" l="1"/>
  <c r="C10" i="8" l="1"/>
  <c r="D10" i="8"/>
  <c r="D10" i="7"/>
  <c r="C10" i="7"/>
  <c r="B10" i="7"/>
  <c r="E10" i="7" s="1"/>
  <c r="B10" i="8" l="1"/>
  <c r="E10" i="8" s="1"/>
  <c r="D10" i="5"/>
  <c r="C10" i="5"/>
  <c r="B10" i="5"/>
  <c r="E10" i="5" s="1"/>
</calcChain>
</file>

<file path=xl/sharedStrings.xml><?xml version="1.0" encoding="utf-8"?>
<sst xmlns="http://schemas.openxmlformats.org/spreadsheetml/2006/main" count="24" uniqueCount="19">
  <si>
    <t>Month</t>
  </si>
  <si>
    <t>Summary of Total Availability of Power from Own Thermal/Hydro/Central Sector/BBMB/IPPs  Generating Stations</t>
  </si>
  <si>
    <t>Total Availability (Mus)</t>
  </si>
  <si>
    <t>Maximum Availability (MW)</t>
  </si>
  <si>
    <t>Minimum Availability (MW)</t>
  </si>
  <si>
    <t>Average Availability (MW)</t>
  </si>
  <si>
    <t>Summary of Total Schedule of Power from Own Thermal/Hydro/Central Sector/BBMB/IPPs  Generating Stations</t>
  </si>
  <si>
    <t>Summary of Total Surrender of Power from Own Thermal/Hydro/Central Sector/BBMB/IPPs  Generating Stations</t>
  </si>
  <si>
    <t>Total Surrender (Mus)</t>
  </si>
  <si>
    <t>Maximum Surrender (MW)</t>
  </si>
  <si>
    <t>Minimum Surrender (MW)</t>
  </si>
  <si>
    <t>Average Surrender (MW)</t>
  </si>
  <si>
    <t>Total Schedule (Mus)</t>
  </si>
  <si>
    <t>Maximum Schedule (MW)</t>
  </si>
  <si>
    <t>Minimum Schedule (MW)</t>
  </si>
  <si>
    <t>Average Schedule (MW)</t>
  </si>
  <si>
    <t>Total</t>
  </si>
  <si>
    <t>Annexure - 'C'</t>
  </si>
  <si>
    <t>Annecure - 'C'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</si>
</sst>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2" fillId="0" borderId="0" xfId="0" applyFont="1"/>
    <xf numFmtId="17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1" fontId="0" fillId="0" borderId="0" xfId="0" applyNumberFormat="1"/>
    <xf numFmtId="1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</cellXfs>
  <cellStyles count="2">
    <cellStyle name="Normal" xfId="0" builtinId="0"/>
    <cellStyle name="Normal 15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"/>
  <sheetViews>
    <sheetView tabSelected="1" workbookViewId="0">
      <selection activeCell="B14" sqref="B14"/>
    </sheetView>
  </sheetViews>
  <sheetFormatPr defaultRowHeight="15" x14ac:dyDescent="0.25"/>
  <cols>
    <col min="1" max="1" width="15" style="2" customWidth="1"/>
    <col min="2" max="2" width="26.140625" customWidth="1"/>
    <col min="3" max="3" width="32.5703125" customWidth="1"/>
    <col min="4" max="4" width="34" customWidth="1"/>
    <col min="5" max="5" width="36.42578125" customWidth="1"/>
    <col min="6" max="6" width="10.85546875" customWidth="1"/>
  </cols>
  <sheetData>
    <row r="1" spans="1:6" ht="26.25" x14ac:dyDescent="0.4">
      <c r="E1" s="9" t="s">
        <v>17</v>
      </c>
    </row>
    <row r="2" spans="1:6" ht="21" x14ac:dyDescent="0.35">
      <c r="A2" s="11" t="s">
        <v>1</v>
      </c>
      <c r="B2" s="11"/>
      <c r="C2" s="11"/>
      <c r="D2" s="11"/>
      <c r="E2" s="11"/>
      <c r="F2" s="2"/>
    </row>
    <row r="3" spans="1:6" s="2" customFormat="1" ht="83.25" customHeight="1" x14ac:dyDescent="0.25">
      <c r="A3" s="4" t="s">
        <v>0</v>
      </c>
      <c r="B3" s="4" t="s">
        <v>2</v>
      </c>
      <c r="C3" s="4" t="s">
        <v>3</v>
      </c>
      <c r="D3" s="4" t="s">
        <v>4</v>
      </c>
      <c r="E3" s="4" t="s">
        <v>5</v>
      </c>
    </row>
    <row r="4" spans="1:6" ht="18.75" x14ac:dyDescent="0.25">
      <c r="A4" s="3">
        <v>45200</v>
      </c>
      <c r="B4" s="5">
        <v>5825</v>
      </c>
      <c r="C4" s="5">
        <v>9133</v>
      </c>
      <c r="D4" s="5">
        <v>6907</v>
      </c>
      <c r="E4" s="5">
        <v>7829</v>
      </c>
      <c r="F4" s="8"/>
    </row>
    <row r="5" spans="1:6" ht="18.75" x14ac:dyDescent="0.25">
      <c r="A5" s="3">
        <v>45231</v>
      </c>
      <c r="B5" s="5">
        <v>5353</v>
      </c>
      <c r="C5" s="5">
        <v>8869</v>
      </c>
      <c r="D5" s="5">
        <v>5760</v>
      </c>
      <c r="E5" s="5">
        <v>7435</v>
      </c>
      <c r="F5" s="8"/>
    </row>
    <row r="6" spans="1:6" ht="18.75" x14ac:dyDescent="0.25">
      <c r="A6" s="3">
        <v>45261</v>
      </c>
      <c r="B6" s="5">
        <v>5318</v>
      </c>
      <c r="C6" s="5">
        <v>8723</v>
      </c>
      <c r="D6" s="5">
        <v>5986</v>
      </c>
      <c r="E6" s="5">
        <v>7148</v>
      </c>
      <c r="F6" s="8"/>
    </row>
    <row r="7" spans="1:6" ht="18.75" x14ac:dyDescent="0.25">
      <c r="A7" s="3">
        <v>45292</v>
      </c>
      <c r="B7" s="5">
        <v>5275</v>
      </c>
      <c r="C7" s="5">
        <v>8843</v>
      </c>
      <c r="D7" s="5">
        <v>5979</v>
      </c>
      <c r="E7" s="5">
        <v>7090</v>
      </c>
      <c r="F7" s="8"/>
    </row>
    <row r="8" spans="1:6" ht="18.75" x14ac:dyDescent="0.25">
      <c r="A8" s="3">
        <v>45323</v>
      </c>
      <c r="B8" s="5">
        <v>4687</v>
      </c>
      <c r="C8" s="5">
        <v>8655</v>
      </c>
      <c r="D8" s="5">
        <v>3992</v>
      </c>
      <c r="E8" s="5">
        <v>6735</v>
      </c>
      <c r="F8" s="8"/>
    </row>
    <row r="9" spans="1:6" ht="18.75" x14ac:dyDescent="0.25">
      <c r="A9" s="3">
        <v>45352</v>
      </c>
      <c r="B9" s="5">
        <v>5346</v>
      </c>
      <c r="C9" s="5">
        <v>8686</v>
      </c>
      <c r="D9" s="5">
        <v>5928</v>
      </c>
      <c r="E9" s="5">
        <v>7185</v>
      </c>
      <c r="F9" s="8"/>
    </row>
    <row r="10" spans="1:6" ht="18.75" x14ac:dyDescent="0.25">
      <c r="A10" s="1" t="s">
        <v>16</v>
      </c>
      <c r="B10" s="6">
        <f>SUM(B4:B9)</f>
        <v>31804</v>
      </c>
      <c r="C10" s="6">
        <f>MAX(C4:C9)</f>
        <v>9133</v>
      </c>
      <c r="D10" s="6">
        <f>MIN(D4:D9)</f>
        <v>3992</v>
      </c>
      <c r="E10" s="6">
        <f>B10/183/24*1000</f>
        <v>7241.3479052823322</v>
      </c>
      <c r="F10" s="8"/>
    </row>
  </sheetData>
  <mergeCells count="1">
    <mergeCell ref="A2:E2"/>
  </mergeCells>
  <printOptions horizontalCentered="1"/>
  <pageMargins left="0.7" right="0.7" top="0.75" bottom="0.75" header="0.3" footer="0.3"/>
  <pageSetup paperSize="5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workbookViewId="0">
      <selection activeCell="C19" sqref="C19"/>
    </sheetView>
  </sheetViews>
  <sheetFormatPr defaultRowHeight="15" x14ac:dyDescent="0.25"/>
  <cols>
    <col min="1" max="1" width="15" style="2" customWidth="1"/>
    <col min="2" max="2" width="25.140625" customWidth="1"/>
    <col min="3" max="3" width="32.5703125" customWidth="1"/>
    <col min="4" max="4" width="34" customWidth="1"/>
    <col min="5" max="5" width="34.140625" customWidth="1"/>
    <col min="6" max="6" width="10.85546875" customWidth="1"/>
  </cols>
  <sheetData>
    <row r="1" spans="1:9" ht="26.25" x14ac:dyDescent="0.4">
      <c r="E1" s="9" t="s">
        <v>17</v>
      </c>
    </row>
    <row r="2" spans="1:9" ht="21" x14ac:dyDescent="0.35">
      <c r="A2" s="11" t="s">
        <v>6</v>
      </c>
      <c r="B2" s="11"/>
      <c r="C2" s="11"/>
      <c r="D2" s="11"/>
      <c r="E2" s="11"/>
      <c r="F2" s="2"/>
    </row>
    <row r="3" spans="1:9" s="2" customFormat="1" ht="83.25" customHeight="1" x14ac:dyDescent="0.25">
      <c r="A3" s="4" t="s">
        <v>0</v>
      </c>
      <c r="B3" s="4" t="s">
        <v>12</v>
      </c>
      <c r="C3" s="4" t="s">
        <v>13</v>
      </c>
      <c r="D3" s="4" t="s">
        <v>14</v>
      </c>
      <c r="E3" s="4" t="s">
        <v>15</v>
      </c>
    </row>
    <row r="4" spans="1:9" ht="18.75" x14ac:dyDescent="0.25">
      <c r="A4" s="3">
        <v>45200</v>
      </c>
      <c r="B4" s="5">
        <v>4961</v>
      </c>
      <c r="C4" s="5">
        <v>8619</v>
      </c>
      <c r="D4" s="5">
        <v>4095</v>
      </c>
      <c r="E4" s="5">
        <v>6668</v>
      </c>
      <c r="F4" s="8"/>
    </row>
    <row r="5" spans="1:9" ht="18.75" x14ac:dyDescent="0.25">
      <c r="A5" s="3">
        <v>45231</v>
      </c>
      <c r="B5" s="5">
        <v>4164</v>
      </c>
      <c r="C5" s="5">
        <v>8471</v>
      </c>
      <c r="D5" s="5">
        <v>2848</v>
      </c>
      <c r="E5" s="5">
        <v>5784</v>
      </c>
      <c r="F5" s="8"/>
    </row>
    <row r="6" spans="1:9" ht="18.75" x14ac:dyDescent="0.25">
      <c r="A6" s="3">
        <v>45261</v>
      </c>
      <c r="B6" s="5">
        <v>4677</v>
      </c>
      <c r="C6" s="5">
        <v>8619</v>
      </c>
      <c r="D6" s="5">
        <v>4386</v>
      </c>
      <c r="E6" s="5">
        <v>6286</v>
      </c>
      <c r="F6" s="8"/>
    </row>
    <row r="7" spans="1:9" ht="18.75" x14ac:dyDescent="0.25">
      <c r="A7" s="3">
        <v>45292</v>
      </c>
      <c r="B7" s="5">
        <v>4842</v>
      </c>
      <c r="C7" s="5">
        <v>8596</v>
      </c>
      <c r="D7" s="5">
        <v>4403</v>
      </c>
      <c r="E7" s="5">
        <v>6508</v>
      </c>
      <c r="F7" s="8"/>
    </row>
    <row r="8" spans="1:9" ht="18.75" x14ac:dyDescent="0.25">
      <c r="A8" s="3">
        <v>45323</v>
      </c>
      <c r="B8" s="5">
        <v>4222</v>
      </c>
      <c r="C8" s="5">
        <v>8568</v>
      </c>
      <c r="D8" s="5">
        <v>3694</v>
      </c>
      <c r="E8" s="5">
        <v>6067</v>
      </c>
      <c r="F8" s="8"/>
      <c r="I8">
        <f>4988-4993</f>
        <v>-5</v>
      </c>
    </row>
    <row r="9" spans="1:9" ht="18.75" x14ac:dyDescent="0.25">
      <c r="A9" s="3">
        <v>45352</v>
      </c>
      <c r="B9" s="5">
        <v>4658</v>
      </c>
      <c r="C9" s="5">
        <v>8261</v>
      </c>
      <c r="D9" s="5">
        <v>4419</v>
      </c>
      <c r="E9" s="5">
        <v>6261</v>
      </c>
      <c r="F9" s="8"/>
    </row>
    <row r="10" spans="1:9" ht="18.75" x14ac:dyDescent="0.25">
      <c r="A10" s="1" t="s">
        <v>16</v>
      </c>
      <c r="B10" s="6">
        <f>SUM(B4:B9)</f>
        <v>27524</v>
      </c>
      <c r="C10" s="6">
        <f>MAX(C4:C9)</f>
        <v>8619</v>
      </c>
      <c r="D10" s="6">
        <f>MIN(D4:D9)</f>
        <v>2848</v>
      </c>
      <c r="E10" s="6">
        <f>B10/183/24*1000</f>
        <v>6266.8488160291436</v>
      </c>
      <c r="F10" s="8"/>
    </row>
  </sheetData>
  <mergeCells count="1">
    <mergeCell ref="A2:E2"/>
  </mergeCells>
  <printOptions horizontalCentered="1"/>
  <pageMargins left="0.7" right="0.7" top="0.75" bottom="0.75" header="0.3" footer="0.3"/>
  <pageSetup paperSize="5" orientation="landscape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>
      <selection activeCell="E19" sqref="E19"/>
    </sheetView>
  </sheetViews>
  <sheetFormatPr defaultRowHeight="15" x14ac:dyDescent="0.25"/>
  <cols>
    <col min="1" max="1" width="15" style="2" customWidth="1"/>
    <col min="2" max="2" width="25.140625" customWidth="1"/>
    <col min="3" max="3" width="32.5703125" customWidth="1"/>
    <col min="4" max="4" width="34" customWidth="1"/>
    <col min="5" max="5" width="34.140625" customWidth="1"/>
  </cols>
  <sheetData>
    <row r="1" spans="1:7" ht="28.5" x14ac:dyDescent="0.45">
      <c r="E1" s="10" t="s">
        <v>18</v>
      </c>
    </row>
    <row r="2" spans="1:7" ht="21" x14ac:dyDescent="0.35">
      <c r="A2" s="11" t="s">
        <v>7</v>
      </c>
      <c r="B2" s="11"/>
      <c r="C2" s="11"/>
      <c r="D2" s="11"/>
      <c r="E2" s="11"/>
    </row>
    <row r="3" spans="1:7" s="2" customFormat="1" ht="83.25" customHeight="1" x14ac:dyDescent="0.25">
      <c r="A3" s="4" t="s">
        <v>0</v>
      </c>
      <c r="B3" s="4" t="s">
        <v>8</v>
      </c>
      <c r="C3" s="4" t="s">
        <v>9</v>
      </c>
      <c r="D3" s="4" t="s">
        <v>10</v>
      </c>
      <c r="E3" s="4" t="s">
        <v>11</v>
      </c>
    </row>
    <row r="4" spans="1:7" ht="18.75" x14ac:dyDescent="0.25">
      <c r="A4" s="3">
        <v>45200</v>
      </c>
      <c r="B4" s="5">
        <v>864</v>
      </c>
      <c r="C4" s="5">
        <v>3857</v>
      </c>
      <c r="D4" s="5">
        <v>74</v>
      </c>
      <c r="E4" s="5">
        <v>1161</v>
      </c>
      <c r="G4" s="7"/>
    </row>
    <row r="5" spans="1:7" ht="18.75" x14ac:dyDescent="0.25">
      <c r="A5" s="3">
        <v>45231</v>
      </c>
      <c r="B5" s="5">
        <v>1188</v>
      </c>
      <c r="C5" s="5">
        <v>4784</v>
      </c>
      <c r="D5" s="5">
        <v>53</v>
      </c>
      <c r="E5" s="5">
        <v>1651</v>
      </c>
      <c r="G5" s="7"/>
    </row>
    <row r="6" spans="1:7" ht="18.75" x14ac:dyDescent="0.25">
      <c r="A6" s="3">
        <v>45261</v>
      </c>
      <c r="B6" s="5">
        <v>642</v>
      </c>
      <c r="C6" s="5">
        <v>2659</v>
      </c>
      <c r="D6" s="5">
        <v>72</v>
      </c>
      <c r="E6" s="5">
        <v>862</v>
      </c>
      <c r="G6" s="7"/>
    </row>
    <row r="7" spans="1:7" ht="18.75" x14ac:dyDescent="0.25">
      <c r="A7" s="3">
        <v>45292</v>
      </c>
      <c r="B7" s="5">
        <v>433</v>
      </c>
      <c r="C7" s="5">
        <v>2423</v>
      </c>
      <c r="D7" s="5">
        <v>0</v>
      </c>
      <c r="E7" s="5">
        <v>582</v>
      </c>
      <c r="G7" s="7"/>
    </row>
    <row r="8" spans="1:7" ht="18.75" x14ac:dyDescent="0.25">
      <c r="A8" s="3">
        <v>45323</v>
      </c>
      <c r="B8" s="5">
        <v>465</v>
      </c>
      <c r="C8" s="5">
        <v>2342</v>
      </c>
      <c r="D8" s="5">
        <v>0</v>
      </c>
      <c r="E8" s="5">
        <v>668</v>
      </c>
      <c r="G8" s="7"/>
    </row>
    <row r="9" spans="1:7" ht="18.75" x14ac:dyDescent="0.25">
      <c r="A9" s="3">
        <v>45352</v>
      </c>
      <c r="B9" s="5">
        <v>688</v>
      </c>
      <c r="C9" s="5">
        <v>3072</v>
      </c>
      <c r="D9" s="5">
        <v>66</v>
      </c>
      <c r="E9" s="5">
        <v>925</v>
      </c>
      <c r="G9" s="7"/>
    </row>
    <row r="10" spans="1:7" ht="18.75" x14ac:dyDescent="0.25">
      <c r="A10" s="1" t="s">
        <v>16</v>
      </c>
      <c r="B10" s="6">
        <f>SUM(B4:B9)</f>
        <v>4280</v>
      </c>
      <c r="C10" s="6">
        <f>MAX(C4:C9)</f>
        <v>4784</v>
      </c>
      <c r="D10" s="6">
        <f>MIN(D4:D9)</f>
        <v>0</v>
      </c>
      <c r="E10" s="6">
        <f>B10/183/24*1000</f>
        <v>974.49908925318766</v>
      </c>
      <c r="G10" s="7"/>
    </row>
    <row r="14" spans="1:7" x14ac:dyDescent="0.25">
      <c r="B14" s="7"/>
    </row>
  </sheetData>
  <mergeCells count="1">
    <mergeCell ref="A2:E2"/>
  </mergeCells>
  <printOptions horizontalCentered="1"/>
  <pageMargins left="0.7" right="0.7" top="0.75" bottom="0.75" header="0.3" footer="0.3"/>
  <pageSetup paperSize="5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Availability Summary</vt:lpstr>
      <vt:lpstr>Schedule Summary</vt:lpstr>
      <vt:lpstr>Surrender Summary</vt:lpstr>
      <vt:lpstr>'Availability Summary'!Print_Area</vt:lpstr>
      <vt:lpstr>'Schedule Summary'!Print_Area</vt:lpstr>
      <vt:lpstr>'Surrender Summary'!Print_Area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2024-08-12T08:15:49Z</dcterms:modified>
</cp:coreProperties>
</file>